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_pich\promotora\ATENCIÓN A USUARIOS\Atención a parques\Parque Industrial Chihuahua Sur\vigilancia PICHsur\"/>
    </mc:Choice>
  </mc:AlternateContent>
  <xr:revisionPtr revIDLastSave="0" documentId="8_{AD5600DB-AE9B-4052-BC69-424022CD6613}" xr6:coauthVersionLast="47" xr6:coauthVersionMax="47" xr10:uidLastSave="{00000000-0000-0000-0000-000000000000}"/>
  <bookViews>
    <workbookView xWindow="-120" yWindow="-120" windowWidth="20730" windowHeight="11160" xr2:uid="{73ED4AF7-08B5-4528-8B1C-B3F31012DCB4}"/>
  </bookViews>
  <sheets>
    <sheet name="CONSUMO SPARK CFE MENSUAL 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10" i="1"/>
  <c r="G11" i="1"/>
  <c r="F14" i="1"/>
  <c r="G18" i="1"/>
  <c r="G19" i="1"/>
  <c r="F41" i="1" s="1"/>
  <c r="F22" i="1"/>
  <c r="G26" i="1"/>
  <c r="D42" i="1" s="1"/>
  <c r="G27" i="1"/>
  <c r="F42" i="1" s="1"/>
  <c r="F30" i="1"/>
  <c r="G34" i="1"/>
  <c r="G35" i="1"/>
  <c r="F43" i="1" s="1"/>
  <c r="D40" i="1"/>
  <c r="F40" i="1"/>
  <c r="D41" i="1"/>
  <c r="D43" i="1"/>
  <c r="F45" i="1" l="1"/>
  <c r="D45" i="1"/>
</calcChain>
</file>

<file path=xl/sharedStrings.xml><?xml version="1.0" encoding="utf-8"?>
<sst xmlns="http://schemas.openxmlformats.org/spreadsheetml/2006/main" count="83" uniqueCount="39">
  <si>
    <t>INDEFINIDO</t>
  </si>
  <si>
    <t>TDG 2</t>
  </si>
  <si>
    <t>TDG N3</t>
  </si>
  <si>
    <t>TDG N2</t>
  </si>
  <si>
    <t>TDG</t>
  </si>
  <si>
    <t>COSTO CARGA A FUTURO : ( CONSUMO POR MES)</t>
  </si>
  <si>
    <t>COSTO CARGA DEMANDADA: (CONSUMO/MES)</t>
  </si>
  <si>
    <t>RESUMEN</t>
  </si>
  <si>
    <t>TABLEROS LABORATORIOS</t>
  </si>
  <si>
    <t>C/MES</t>
  </si>
  <si>
    <t>0 KW*(60%)*8 HORAS*20 DIAS*($1.00/KW)    =</t>
  </si>
  <si>
    <t>COSTO CARGA A FUTURO         =</t>
  </si>
  <si>
    <t>TABLERO CL1, CL4</t>
  </si>
  <si>
    <t>76.514 KW*(60%)*8 HORAS*20 DIAS*($1.00/KW)    =</t>
  </si>
  <si>
    <t>COSTO CARGA DEMANDADA =</t>
  </si>
  <si>
    <t>PENDIENTE DEFINIR( LABORATORIOS)</t>
  </si>
  <si>
    <t>KW</t>
  </si>
  <si>
    <t>CARGA A FUTURO=</t>
  </si>
  <si>
    <t>CARGA DEMANDADA=</t>
  </si>
  <si>
    <t>E 9.03</t>
  </si>
  <si>
    <t xml:space="preserve">PLANO </t>
  </si>
  <si>
    <t>CARGA INSTALADA=</t>
  </si>
  <si>
    <t>TABLERO</t>
  </si>
  <si>
    <t>TABLERO A3</t>
  </si>
  <si>
    <t>99.942 KW*(60%)*8 HORAS*20 DIAS*($1.00/KW)    =</t>
  </si>
  <si>
    <t>TABLERO CL3</t>
  </si>
  <si>
    <t>65.644 KW*(60%)*8 HORAS*20 DIAS*($1.00/KW)    =</t>
  </si>
  <si>
    <t>E 9.02</t>
  </si>
  <si>
    <t>TABLERO AN2, OF1, OF 2</t>
  </si>
  <si>
    <t>125.322 KW*(60%)*8 HORAS*20 DIAS*($1.00/KW)    =</t>
  </si>
  <si>
    <t>TABLERO CL2</t>
  </si>
  <si>
    <t>129.644 KW*(60%)*8 HORAS*20 DIAS*($1.00/KW)    =</t>
  </si>
  <si>
    <t>E 9.01</t>
  </si>
  <si>
    <t>TABLERO C2</t>
  </si>
  <si>
    <t>18.579 KW*(60%)*8 HORAS*20 DIAS*($1.00/KW)    =</t>
  </si>
  <si>
    <t>TABELROS A1, A2, C1, H</t>
  </si>
  <si>
    <t>55.377 KW*(60%)*8 HORAS*20 DIAS*($1.00/KW)    =</t>
  </si>
  <si>
    <t>COSTO ESTIMADO CONSUMO DE ENERGIA ELECTRICA ( MENSUAL)</t>
  </si>
  <si>
    <t>(SPARK)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</si>
</sst>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4" fontId="1" fillId="0" borderId="0" xfId="0" applyNumberFormat="1" applyFont="1"/>
    <xf numFmtId="44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/>
    <xf numFmtId="0" fontId="1" fillId="2" borderId="0" xfId="0" applyFont="1" applyFill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C545-D914-4098-A887-803FD7720AD8}">
  <sheetPr>
    <pageSetUpPr fitToPage="1"/>
  </sheetPr>
  <dimension ref="B3:I45"/>
  <sheetViews>
    <sheetView tabSelected="1" topLeftCell="A31" workbookViewId="0">
      <selection activeCell="I44" sqref="I44"/>
    </sheetView>
  </sheetViews>
  <sheetFormatPr baseColWidth="10" defaultRowHeight="15" x14ac:dyDescent="0.25"/>
  <cols>
    <col min="3" max="3" width="15.28515625" customWidth="1"/>
    <col min="5" max="5" width="19.7109375" customWidth="1"/>
    <col min="6" max="6" width="14.5703125" customWidth="1"/>
  </cols>
  <sheetData>
    <row r="3" spans="2:9" ht="21" x14ac:dyDescent="0.35">
      <c r="C3" s="8" t="s">
        <v>37</v>
      </c>
      <c r="D3" s="8"/>
      <c r="E3" s="8"/>
      <c r="F3" s="8"/>
    </row>
    <row r="4" spans="2:9" ht="21" x14ac:dyDescent="0.35">
      <c r="C4" s="8"/>
      <c r="D4" s="8"/>
      <c r="E4" s="9" t="s">
        <v>38</v>
      </c>
      <c r="F4" s="8"/>
    </row>
    <row r="6" spans="2:9" ht="18.75" x14ac:dyDescent="0.3">
      <c r="B6" t="s">
        <v>22</v>
      </c>
      <c r="C6" s="3" t="s">
        <v>4</v>
      </c>
      <c r="E6" t="s">
        <v>21</v>
      </c>
      <c r="F6">
        <f>F7+F8</f>
        <v>73.956000000000003</v>
      </c>
      <c r="G6" t="s">
        <v>16</v>
      </c>
    </row>
    <row r="7" spans="2:9" x14ac:dyDescent="0.25">
      <c r="B7" t="s">
        <v>20</v>
      </c>
      <c r="C7" s="7" t="s">
        <v>32</v>
      </c>
      <c r="E7" t="s">
        <v>18</v>
      </c>
      <c r="F7" s="6">
        <v>55.377000000000002</v>
      </c>
      <c r="G7" s="6" t="s">
        <v>16</v>
      </c>
    </row>
    <row r="8" spans="2:9" x14ac:dyDescent="0.25">
      <c r="E8" t="s">
        <v>17</v>
      </c>
      <c r="F8">
        <v>18.579000000000001</v>
      </c>
      <c r="G8" t="s">
        <v>16</v>
      </c>
    </row>
    <row r="10" spans="2:9" x14ac:dyDescent="0.25">
      <c r="B10" s="4" t="s">
        <v>14</v>
      </c>
      <c r="C10" s="4"/>
      <c r="D10" s="5" t="s">
        <v>36</v>
      </c>
      <c r="E10" s="5"/>
      <c r="F10" s="5"/>
      <c r="G10" s="1">
        <f>55.377*0.6*8*20*1</f>
        <v>5316.192</v>
      </c>
      <c r="H10" t="s">
        <v>9</v>
      </c>
      <c r="I10" t="s">
        <v>35</v>
      </c>
    </row>
    <row r="11" spans="2:9" x14ac:dyDescent="0.25">
      <c r="B11" t="s">
        <v>11</v>
      </c>
      <c r="D11" s="5" t="s">
        <v>34</v>
      </c>
      <c r="E11" s="5"/>
      <c r="F11" s="5"/>
      <c r="G11" s="2">
        <f>18.579*0.6*8*20*1</f>
        <v>1783.5839999999998</v>
      </c>
      <c r="H11" t="s">
        <v>9</v>
      </c>
      <c r="I11" s="4" t="s">
        <v>33</v>
      </c>
    </row>
    <row r="14" spans="2:9" ht="18.75" x14ac:dyDescent="0.3">
      <c r="B14" t="s">
        <v>22</v>
      </c>
      <c r="C14" s="3" t="s">
        <v>3</v>
      </c>
      <c r="E14" t="s">
        <v>21</v>
      </c>
      <c r="F14">
        <f>F15+F16</f>
        <v>254.96600000000001</v>
      </c>
      <c r="G14" t="s">
        <v>16</v>
      </c>
    </row>
    <row r="15" spans="2:9" x14ac:dyDescent="0.25">
      <c r="B15" t="s">
        <v>20</v>
      </c>
      <c r="C15" s="7" t="s">
        <v>32</v>
      </c>
      <c r="E15" t="s">
        <v>18</v>
      </c>
      <c r="F15" s="6">
        <v>129.64400000000001</v>
      </c>
      <c r="G15" s="6" t="s">
        <v>16</v>
      </c>
    </row>
    <row r="16" spans="2:9" x14ac:dyDescent="0.25">
      <c r="E16" t="s">
        <v>17</v>
      </c>
      <c r="F16">
        <v>125.322</v>
      </c>
      <c r="G16" t="s">
        <v>16</v>
      </c>
    </row>
    <row r="18" spans="2:9" x14ac:dyDescent="0.25">
      <c r="B18" s="4" t="s">
        <v>14</v>
      </c>
      <c r="C18" s="4"/>
      <c r="D18" s="5" t="s">
        <v>31</v>
      </c>
      <c r="E18" s="5"/>
      <c r="F18" s="5"/>
      <c r="G18" s="1">
        <f>129.644*0.6*8*20*1</f>
        <v>12445.824000000001</v>
      </c>
      <c r="H18" t="s">
        <v>9</v>
      </c>
      <c r="I18" t="s">
        <v>30</v>
      </c>
    </row>
    <row r="19" spans="2:9" x14ac:dyDescent="0.25">
      <c r="B19" t="s">
        <v>11</v>
      </c>
      <c r="D19" s="5" t="s">
        <v>29</v>
      </c>
      <c r="E19" s="5"/>
      <c r="F19" s="5"/>
      <c r="G19" s="2">
        <f>125.322*0.6*8*20*1</f>
        <v>12030.912</v>
      </c>
      <c r="H19" t="s">
        <v>9</v>
      </c>
      <c r="I19" s="4" t="s">
        <v>28</v>
      </c>
    </row>
    <row r="22" spans="2:9" ht="18.75" x14ac:dyDescent="0.3">
      <c r="B22" t="s">
        <v>22</v>
      </c>
      <c r="C22" s="3" t="s">
        <v>2</v>
      </c>
      <c r="E22" t="s">
        <v>21</v>
      </c>
      <c r="F22">
        <f>F23+F24</f>
        <v>165.58600000000001</v>
      </c>
      <c r="G22" t="s">
        <v>16</v>
      </c>
    </row>
    <row r="23" spans="2:9" x14ac:dyDescent="0.25">
      <c r="B23" t="s">
        <v>20</v>
      </c>
      <c r="C23" s="7" t="s">
        <v>27</v>
      </c>
      <c r="E23" t="s">
        <v>18</v>
      </c>
      <c r="F23" s="6">
        <v>65.644000000000005</v>
      </c>
      <c r="G23" s="6" t="s">
        <v>16</v>
      </c>
    </row>
    <row r="24" spans="2:9" x14ac:dyDescent="0.25">
      <c r="E24" t="s">
        <v>17</v>
      </c>
      <c r="F24">
        <v>99.941999999999993</v>
      </c>
      <c r="G24" t="s">
        <v>16</v>
      </c>
    </row>
    <row r="26" spans="2:9" x14ac:dyDescent="0.25">
      <c r="B26" s="4" t="s">
        <v>14</v>
      </c>
      <c r="C26" s="4"/>
      <c r="D26" s="5" t="s">
        <v>26</v>
      </c>
      <c r="E26" s="5"/>
      <c r="F26" s="5"/>
      <c r="G26" s="1">
        <f>65.644*0.6*8*20*1</f>
        <v>6301.8240000000005</v>
      </c>
      <c r="H26" t="s">
        <v>9</v>
      </c>
      <c r="I26" t="s">
        <v>25</v>
      </c>
    </row>
    <row r="27" spans="2:9" x14ac:dyDescent="0.25">
      <c r="B27" t="s">
        <v>11</v>
      </c>
      <c r="D27" s="5" t="s">
        <v>24</v>
      </c>
      <c r="E27" s="5"/>
      <c r="F27" s="5"/>
      <c r="G27" s="2">
        <f>99.942*0.6*8*20*1</f>
        <v>9594.4319999999989</v>
      </c>
      <c r="H27" t="s">
        <v>9</v>
      </c>
      <c r="I27" s="4" t="s">
        <v>23</v>
      </c>
    </row>
    <row r="30" spans="2:9" ht="18.75" x14ac:dyDescent="0.3">
      <c r="B30" t="s">
        <v>22</v>
      </c>
      <c r="C30" s="3" t="s">
        <v>1</v>
      </c>
      <c r="E30" t="s">
        <v>21</v>
      </c>
      <c r="F30">
        <f>F31+F32</f>
        <v>76.513999999999996</v>
      </c>
      <c r="G30" t="s">
        <v>16</v>
      </c>
    </row>
    <row r="31" spans="2:9" x14ac:dyDescent="0.25">
      <c r="B31" t="s">
        <v>20</v>
      </c>
      <c r="C31" s="7" t="s">
        <v>19</v>
      </c>
      <c r="E31" t="s">
        <v>18</v>
      </c>
      <c r="F31" s="6">
        <v>76.513999999999996</v>
      </c>
      <c r="G31" s="6" t="s">
        <v>16</v>
      </c>
    </row>
    <row r="32" spans="2:9" x14ac:dyDescent="0.25">
      <c r="E32" t="s">
        <v>17</v>
      </c>
      <c r="F32">
        <v>0</v>
      </c>
      <c r="G32" t="s">
        <v>16</v>
      </c>
      <c r="I32" t="s">
        <v>15</v>
      </c>
    </row>
    <row r="34" spans="2:9" x14ac:dyDescent="0.25">
      <c r="B34" s="4" t="s">
        <v>14</v>
      </c>
      <c r="C34" s="4"/>
      <c r="D34" s="5" t="s">
        <v>13</v>
      </c>
      <c r="E34" s="5"/>
      <c r="F34" s="5"/>
      <c r="G34" s="1">
        <f>76.5144*0.6*8*20*1</f>
        <v>7345.3823999999995</v>
      </c>
      <c r="H34" t="s">
        <v>9</v>
      </c>
      <c r="I34" t="s">
        <v>12</v>
      </c>
    </row>
    <row r="35" spans="2:9" x14ac:dyDescent="0.25">
      <c r="B35" t="s">
        <v>11</v>
      </c>
      <c r="D35" s="5" t="s">
        <v>10</v>
      </c>
      <c r="E35" s="5"/>
      <c r="F35" s="5"/>
      <c r="G35" s="2">
        <f>0*0.6*8*20*1</f>
        <v>0</v>
      </c>
      <c r="H35" t="s">
        <v>9</v>
      </c>
      <c r="I35" s="4" t="s">
        <v>8</v>
      </c>
    </row>
    <row r="37" spans="2:9" x14ac:dyDescent="0.25">
      <c r="C37" s="4" t="s">
        <v>7</v>
      </c>
    </row>
    <row r="38" spans="2:9" x14ac:dyDescent="0.25">
      <c r="C38" s="4"/>
    </row>
    <row r="39" spans="2:9" x14ac:dyDescent="0.25">
      <c r="B39" t="s">
        <v>6</v>
      </c>
      <c r="F39" t="s">
        <v>5</v>
      </c>
    </row>
    <row r="40" spans="2:9" ht="18.75" x14ac:dyDescent="0.3">
      <c r="C40" s="3" t="s">
        <v>4</v>
      </c>
      <c r="D40" s="2">
        <f>G10</f>
        <v>5316.192</v>
      </c>
      <c r="F40" s="2">
        <f>G11</f>
        <v>1783.5839999999998</v>
      </c>
    </row>
    <row r="41" spans="2:9" ht="18.75" x14ac:dyDescent="0.3">
      <c r="C41" s="3" t="s">
        <v>3</v>
      </c>
      <c r="D41" s="2">
        <f>129.644*0.6*8*20*1</f>
        <v>12445.824000000001</v>
      </c>
      <c r="F41" s="2">
        <f>G19</f>
        <v>12030.912</v>
      </c>
    </row>
    <row r="42" spans="2:9" ht="18.75" x14ac:dyDescent="0.3">
      <c r="C42" s="3" t="s">
        <v>2</v>
      </c>
      <c r="D42" s="2">
        <f>G26</f>
        <v>6301.8240000000005</v>
      </c>
      <c r="F42" s="2">
        <f>G27</f>
        <v>9594.4319999999989</v>
      </c>
    </row>
    <row r="43" spans="2:9" ht="18.75" x14ac:dyDescent="0.3">
      <c r="C43" s="3" t="s">
        <v>1</v>
      </c>
      <c r="D43" s="2">
        <f>G34</f>
        <v>7345.3823999999995</v>
      </c>
      <c r="F43" s="2">
        <f>G35</f>
        <v>0</v>
      </c>
      <c r="G43" t="s">
        <v>0</v>
      </c>
    </row>
    <row r="45" spans="2:9" x14ac:dyDescent="0.25">
      <c r="D45" s="1">
        <f>SUM(D40:D44)</f>
        <v>31409.222399999999</v>
      </c>
      <c r="F45" s="1">
        <f>SUM(F40:F44)</f>
        <v>23408.928</v>
      </c>
    </row>
  </sheetData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SPARK CFE MENSUAL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PRODECH</dc:creator>
  <cp:lastModifiedBy>Carlos Estrada</cp:lastModifiedBy>
  <cp:lastPrinted>2021-06-14T14:29:38Z</cp:lastPrinted>
  <dcterms:created xsi:type="dcterms:W3CDTF">2021-05-31T20:34:52Z</dcterms:created>
  <dcterms:modified xsi:type="dcterms:W3CDTF">2021-06-14T16:24:22Z</dcterms:modified>
</cp:coreProperties>
</file>